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300" firstSheet="1" activeTab="1"/>
  </bookViews>
  <sheets>
    <sheet name="პრიორიტეტის ფინ ანგარ ფორმა" sheetId="1" r:id="rId1"/>
    <sheet name="პროგრამის ფინ. ანგარ ფორმა" sheetId="2" r:id="rId2"/>
    <sheet name="07 02 05" sheetId="9" r:id="rId3"/>
  </sheets>
  <definedNames>
    <definedName name="_xlnm.Print_Area" localSheetId="2">'07 02 05'!$A$1:$E$17</definedName>
    <definedName name="_xlnm.Print_Area" localSheetId="1">'პროგრამის ფინ. ანგარ ფორმა'!$A$1:$E$9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9" i="2" l="1"/>
  <c r="D9" i="2"/>
  <c r="E9" i="2"/>
  <c r="B9" i="2"/>
  <c r="E6" i="1" l="1"/>
  <c r="D6" i="1"/>
  <c r="G6" i="1" l="1"/>
  <c r="F6" i="1"/>
</calcChain>
</file>

<file path=xl/sharedStrings.xml><?xml version="1.0" encoding="utf-8"?>
<sst xmlns="http://schemas.openxmlformats.org/spreadsheetml/2006/main" count="66" uniqueCount="51">
  <si>
    <t xml:space="preserve">პრიორიტეტის დასახელება </t>
  </si>
  <si>
    <t>პროგრამის კოდი</t>
  </si>
  <si>
    <t>პროგრამის დასახელება</t>
  </si>
  <si>
    <t>სულ პრიორიტეტზე მიმართული სახსრები</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</si>
  <si>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</si>
  <si>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</si>
  <si>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</si>
  <si>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</si>
  <si>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</si>
  <si>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</si>
  <si>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მიუღწეველია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</si>
  <si>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</si>
  <si>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</si>
  <si>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</si>
  <si>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</si>
  <si>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 xml:space="preserve"> პრიორიტეტების ფინანსური ანგარიშგების ფორმა</t>
  </si>
  <si>
    <t>დანართი 1</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</si>
  <si>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</si>
  <si>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</si>
  <si>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</si>
  <si>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</si>
  <si>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გაზომვის ერთეული</t>
  </si>
  <si>
    <t>საანგარიშო პერიოდში
დაგეგმილი მაჩვენებელი</t>
  </si>
  <si>
    <t>საანგარიშო პერიოდის
ფაქტობრივი შესრულება</t>
  </si>
  <si>
    <t>ინდიკატორი</t>
  </si>
  <si>
    <t>დასახელება</t>
  </si>
  <si>
    <t>სამომავლოდ გასატარებელი ღონისძიებები და განმარტებები</t>
  </si>
  <si>
    <t>ქ. ბათუმის მუნიციპალიტეტის მერია</t>
  </si>
  <si>
    <t>რაოდენობა</t>
  </si>
  <si>
    <t>პროგრამით გათვალისწინებული ქვეპროგრამები</t>
  </si>
  <si>
    <t>ქალაქის დაგეგმარება</t>
  </si>
  <si>
    <t>ქვეპროგრამის შუალედური შედეგები</t>
  </si>
  <si>
    <t>ქალაქის სოციალურ-ეკონომიკური და სივრცითი  განვითარება</t>
  </si>
  <si>
    <t>07 02</t>
  </si>
  <si>
    <t>ქალაქის ეკონომიკური პროფილის გაძლიერება და ბიზნესის განვითარების ხელშეწყობა</t>
  </si>
  <si>
    <t>ბათუმის ისტორიული განაშენიანების საზღვრებში ეკონომიკური, სოციალური და კულტურული ცენტრების განვითარების მხარდაჭერა - 07 02 05</t>
  </si>
  <si>
    <t>ქ. ბათუმის მუნიციპალიტეტის მერია, მუნიციპალური პოლიტიკის სამსახური</t>
  </si>
  <si>
    <t>ბათუმის ისტორიული განაშენიანების საზღვრებში ეკონომიკური, სოციალური და კულტურული ცენტრების განვითარების მხარდაჭერა</t>
  </si>
  <si>
    <t>07 02 05</t>
  </si>
  <si>
    <t>გასული წლის შესრულება</t>
  </si>
  <si>
    <t>ბათუმის ისტორიული განაშენიანების საზღვრებში მდებარე ეზოებში დაწყებულია სამეწარმეო საქმიანობა და შექმნილია ტურისტებისათვის მიმზიდველი გარემო</t>
  </si>
  <si>
    <t>კომერციული პროექტების განვითარების მიზნით განხორციელებულია ეზოების ინფრასტრუქტურის მოწესრიგება და მოწყობა</t>
  </si>
  <si>
    <t xml:space="preserve">წარმოდგენილია პროგრამის განხორციელების მონიტორინგის ანგარიშები 9კვარტალური, წლიური) </t>
  </si>
  <si>
    <t>გასული წლის გეგმა</t>
  </si>
  <si>
    <t xml:space="preserve">პროექტის „ბათუმის ისტორიული განაშენიანების საზღვრებში ეკონომიკური, სოციალური და კულტურული ცენტრების განვითარების მხარდაჭერა“ ფარგლებში 2019 წელს შერჩეულ სამ ეზოში მცირე კომერციული ობიექტების (ღია კაფეები) მოსაწყობად, კეთილმოწყობის სამუშაოებისა და ინვენტარის შესყიდვის მიზნით, 2020 წლის 09 ივლისს გამოცხადდა ელექტრონული ტენდერი, რომელშიც გაიმარჯვა შპს „კრეატივ-ჯგუფმა“. გამარჯვებულ კომპანიასთან სახელმწიფო შესყიდვების შესახებ ხელშეკრულება გაფორმდა 04 აგვისტოს და დაიწყო შესაბამისი სამუშაოები.
სამუშაოების შესრულების პროცესში გამოვლინდა ხელშეკრულებით გაუთვალისწინებელი დამატებითი სამუშაოების საჭიროება, რის გამოც შეტანილ იქნა ცვლილება ხელშეკრულებაში - ხელშეკრულების ღირებულების უცვლელად დაკორექტირდა სამუშაოები და გაგრძელდა მომსახურების შესრულების ვადა. მომწოდებელმა სამუშაოები დაასრულა ვადის გადაცილებით - 2020 წლის 6 ოქტომბერს, რისთვისაც დაეკისრა პირგასამტეხლო. მომსახურების (კეთილმოწყობის სამუშოები და ინვენტარი) მიღებაზე და პირგასამტეხლოს დაკისრებაზე მხარეთა შორის გაფორმდა შესაბამისი დოკუმენტაცია. პროექტის ფარგლებში შესყიდული ინვენტარი 6 ოქტომბერსვე პირობადებულ საკუთრებაში გადაეცათ პროგრამის ბენეფიციარებს. </t>
  </si>
  <si>
    <t>ობიექტბმა ფუნქციონირება დაიწყეს ოქტომბერში და შეაჩერეს ნოემბრის ბოლოს პანდემიის გავრცელების აღკვეთის მიზნით სახელმწიფოს მიერ დაწესებული შეზღუდვების გამო. პროექტის მონიტორინგს ერთი წლის განმავლობაში მუნიციპალური პოლიტიკის დაგეგმვის, რისკების მართვის და მონიტორინგის განყოფილება. პროგრამის ბენეფიციარების მიერ განყოფილებასთან წარმოდგენილია ოქტომბრის, ნოემბრისა და დეკემბრის თვეების საქმიანობის  წერილობითი ანგარიშები და განყოფილების მიერ განხორციელებულია სამი გასვლითი მონიტორინგი ობიექტების ფუნქციონირებისა და ინვენტარის მდგომარეობის დადგენის მიზნით.</t>
  </si>
  <si>
    <t xml:space="preserve">სამივე ობიექტმა ფუნქციონირება დაიწყო ოქტომბერში, მაგრამ საქმიანობაშეაჩერეს ნოემბრის ბოლოს პანდემიის გავრცელების აღკვეთის მიზნით სახელმწიფოს მიერ დაწესებული შეზღუდვების გამო. </t>
  </si>
  <si>
    <t>თითოეული ეზოსთვის წარმოდგენილია 3 ყოველთვიური ანგარიში</t>
  </si>
  <si>
    <t>პროექტის მონიტორინგს ერთი წლის განმავლობაში (2021 წლის ოქტომბრამდე) განახორციელებს მუნიციპალური პოლიტიკის დაგეგმვის, რისკების მართვის და მონიტორინგის განყოფილება. პროგრამის ბენეფიციარების მიერ განყოფილებასთან წარმოდგენილია ოქტომბრის, ნოემბრის და დეკემბრის თვეების საქმიანობის  წერილობითი ანგარიშები და განყოფილების მიერ განხორციელებულია სამი გასვლითი მონიტორინგი ობიექტების ფუნქციონირებისა და ინვენტარის მდგომარეობის დადგენის მიზნით.</t>
  </si>
  <si>
    <t>ქვეპროგრამის შედეგების შეფასების ფორმა</t>
  </si>
  <si>
    <t xml:space="preserve"> პროგრამის ფინანსური ანგარიშგების ფორმა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</si>
</sst>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Sylfaen"/>
      <family val="1"/>
    </font>
    <font>
      <sz val="11"/>
      <color theme="1"/>
      <name val="Calibri"/>
      <family val="2"/>
      <scheme val="minor"/>
    </font>
    <font>
      <sz val="11"/>
      <color theme="1"/>
      <name val="Sylfaen"/>
      <family val="1"/>
    </font>
    <font>
      <sz val="11"/>
      <name val="Sylfaen"/>
      <family val="1"/>
    </font>
    <font>
      <b/>
      <sz val="11"/>
      <name val="Sylfaen"/>
      <family val="1"/>
    </font>
    <font>
      <b/>
      <sz val="11"/>
      <color theme="1"/>
      <name val="Calibri"/>
      <family val="2"/>
      <scheme val="minor"/>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2" fillId="0" borderId="0"/>
    <xf numFmtId="0" fontId="2" fillId="0" borderId="0"/>
  </cellStyleXfs>
  <cellXfs count="59">
    <xf numFmtId="0" fontId="0" fillId="0" borderId="0" xfId="0"/>
    <xf numFmtId="3" fontId="1" fillId="0" borderId="1" xfId="0" applyNumberFormat="1" applyFont="1" applyBorder="1" applyAlignment="1">
      <alignment horizontal="center" vertical="center" wrapText="1"/>
    </xf>
    <xf numFmtId="0" fontId="0" fillId="0" borderId="0" xfId="0" applyAlignment="1"/>
    <xf numFmtId="0" fontId="1" fillId="0" borderId="1" xfId="0" applyFont="1" applyBorder="1" applyAlignment="1">
      <alignment horizontal="left" vertical="center" wrapText="1"/>
    </xf>
    <xf numFmtId="0" fontId="3" fillId="0" borderId="0" xfId="0" applyFont="1" applyAlignment="1">
      <alignment vertical="center"/>
    </xf>
    <xf numFmtId="0" fontId="3" fillId="0" borderId="0" xfId="0" applyFont="1" applyAlignment="1">
      <alignment horizontal="center" vertical="center"/>
    </xf>
    <xf numFmtId="0" fontId="3" fillId="0" borderId="0" xfId="0" applyFont="1"/>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3" fillId="0" borderId="0" xfId="0" applyFont="1" applyAlignment="1">
      <alignment horizontal="left"/>
    </xf>
    <xf numFmtId="0" fontId="4" fillId="0" borderId="4" xfId="0" applyFont="1" applyBorder="1" applyAlignment="1">
      <alignment horizontal="center" vertical="center" wrapText="1"/>
    </xf>
    <xf numFmtId="0" fontId="4" fillId="0" borderId="1" xfId="2" applyFont="1" applyBorder="1" applyAlignment="1">
      <alignment vertical="center" wrapText="1"/>
    </xf>
    <xf numFmtId="0" fontId="4" fillId="0" borderId="1" xfId="2" applyFont="1" applyBorder="1" applyAlignment="1">
      <alignment horizontal="center" vertical="center" wrapText="1"/>
    </xf>
    <xf numFmtId="0" fontId="3" fillId="0" borderId="1" xfId="2" applyFont="1" applyBorder="1" applyAlignment="1">
      <alignment vertical="center" wrapText="1"/>
    </xf>
    <xf numFmtId="0" fontId="1" fillId="0" borderId="5" xfId="0" applyFont="1" applyBorder="1" applyAlignment="1">
      <alignment horizontal="left" vertical="center" wrapText="1"/>
    </xf>
    <xf numFmtId="0" fontId="4" fillId="3"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 fillId="0" borderId="1"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3" fillId="3" borderId="0" xfId="0" applyFont="1" applyFill="1"/>
    <xf numFmtId="3" fontId="3" fillId="3" borderId="0" xfId="0" applyNumberFormat="1" applyFont="1" applyFill="1"/>
    <xf numFmtId="3" fontId="3" fillId="3" borderId="0" xfId="0" applyNumberFormat="1" applyFont="1" applyFill="1" applyAlignment="1">
      <alignment horizontal="center" vertical="center"/>
    </xf>
    <xf numFmtId="0" fontId="1" fillId="3" borderId="1" xfId="0" applyFont="1" applyFill="1" applyBorder="1" applyAlignment="1">
      <alignment horizontal="justify" vertical="center" wrapText="1"/>
    </xf>
    <xf numFmtId="0" fontId="1" fillId="3" borderId="1" xfId="0" applyFont="1" applyFill="1" applyBorder="1" applyAlignment="1">
      <alignment horizontal="left" vertical="center" wrapText="1"/>
    </xf>
    <xf numFmtId="3" fontId="1" fillId="3"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1" fillId="0" borderId="0" xfId="0" applyFont="1" applyAlignment="1">
      <alignment horizontal="center" vertical="center"/>
    </xf>
    <xf numFmtId="0" fontId="1" fillId="3" borderId="0" xfId="0" applyFont="1" applyFill="1" applyAlignment="1">
      <alignment horizontal="center"/>
    </xf>
    <xf numFmtId="3" fontId="1" fillId="3" borderId="1" xfId="0" applyNumberFormat="1" applyFont="1" applyFill="1" applyBorder="1" applyAlignment="1">
      <alignment horizontal="justify"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0" borderId="6" xfId="0" applyFont="1" applyBorder="1" applyAlignment="1">
      <alignment horizontal="left" vertical="center" wrapText="1"/>
    </xf>
    <xf numFmtId="0" fontId="3" fillId="0" borderId="7"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quotePrefix="1" applyFont="1" applyBorder="1" applyAlignment="1">
      <alignment horizontal="left" vertical="center" wrapText="1"/>
    </xf>
    <xf numFmtId="0" fontId="1" fillId="0" borderId="1" xfId="0" applyFont="1" applyBorder="1" applyAlignment="1">
      <alignment horizontal="left"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 fillId="0" borderId="1" xfId="0" applyFont="1" applyBorder="1" applyAlignment="1">
      <alignment horizontal="justify" vertical="center" wrapText="1"/>
    </xf>
    <xf numFmtId="0" fontId="6" fillId="0" borderId="0" xfId="0" applyFont="1" applyAlignment="1">
      <alignment horizontal="center"/>
    </xf>
    <xf numFmtId="0" fontId="3" fillId="3" borderId="1" xfId="1" applyFont="1" applyFill="1" applyBorder="1" applyAlignment="1">
      <alignment vertical="center" wrapText="1"/>
    </xf>
    <xf numFmtId="3" fontId="3" fillId="3" borderId="5" xfId="0" applyNumberFormat="1" applyFont="1" applyFill="1" applyBorder="1" applyAlignment="1">
      <alignment horizontal="center" vertical="center" wrapText="1"/>
    </xf>
  </cellXfs>
  <cellStyles count="4">
    <cellStyle name="Normal" xfId="0" builtinId="0"/>
    <cellStyle name="Normal 3 2" xfId="1"/>
    <cellStyle name="Normal 3 2 4" xfId="3"/>
    <cellStyle name="Normal 5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view="pageBreakPreview" topLeftCell="C1" zoomScale="93" zoomScaleNormal="100" zoomScaleSheetLayoutView="93" workbookViewId="0">
      <selection activeCell="F16" sqref="F16"/>
    </sheetView>
  </sheetViews>
  <sheetFormatPr defaultRowHeight="15" x14ac:dyDescent="0.25"/>
  <cols>
    <col min="1" max="1" width="19.28515625" style="6" customWidth="1"/>
    <col min="2" max="2" width="15.85546875" style="6" customWidth="1"/>
    <col min="3" max="3" width="27.140625" style="6" customWidth="1"/>
    <col min="4" max="7" width="18.28515625" style="6" customWidth="1"/>
    <col min="8" max="8" width="9.140625" style="6"/>
  </cols>
  <sheetData>
    <row r="1" spans="1:7" x14ac:dyDescent="0.25">
      <c r="A1" s="4"/>
      <c r="B1" s="4"/>
      <c r="C1" s="4"/>
      <c r="D1" s="4"/>
      <c r="E1" s="4"/>
      <c r="F1" s="4"/>
      <c r="G1" s="5" t="s">
        <v>16</v>
      </c>
    </row>
    <row r="2" spans="1:7" x14ac:dyDescent="0.25">
      <c r="A2" s="34" t="s">
        <v>15</v>
      </c>
      <c r="B2" s="34"/>
      <c r="C2" s="34"/>
      <c r="D2" s="34"/>
      <c r="E2" s="34"/>
      <c r="F2" s="34"/>
      <c r="G2" s="34"/>
    </row>
    <row r="3" spans="1:7" x14ac:dyDescent="0.25">
      <c r="A3" s="4"/>
      <c r="B3" s="4"/>
      <c r="C3" s="4"/>
      <c r="D3" s="4"/>
      <c r="E3" s="4"/>
      <c r="F3" s="4"/>
      <c r="G3" s="5" t="s">
        <v>17</v>
      </c>
    </row>
    <row r="4" spans="1:7" ht="45" x14ac:dyDescent="0.25">
      <c r="A4" s="7" t="s">
        <v>0</v>
      </c>
      <c r="B4" s="7" t="s">
        <v>1</v>
      </c>
      <c r="C4" s="7" t="s">
        <v>2</v>
      </c>
      <c r="D4" s="8" t="s">
        <v>43</v>
      </c>
      <c r="E4" s="8" t="s">
        <v>11</v>
      </c>
      <c r="F4" s="8" t="s">
        <v>39</v>
      </c>
      <c r="G4" s="8" t="s">
        <v>11</v>
      </c>
    </row>
    <row r="5" spans="1:7" ht="101.25" customHeight="1" x14ac:dyDescent="0.25">
      <c r="A5" s="9" t="s">
        <v>32</v>
      </c>
      <c r="B5" s="10" t="s">
        <v>33</v>
      </c>
      <c r="C5" s="11" t="s">
        <v>34</v>
      </c>
      <c r="D5" s="12">
        <v>45000</v>
      </c>
      <c r="E5" s="12">
        <v>45000</v>
      </c>
      <c r="F5" s="12">
        <v>42249</v>
      </c>
      <c r="G5" s="12">
        <v>42249</v>
      </c>
    </row>
    <row r="6" spans="1:7" ht="38.25" customHeight="1" x14ac:dyDescent="0.25">
      <c r="A6" s="13"/>
      <c r="B6" s="13"/>
      <c r="C6" s="3" t="s">
        <v>3</v>
      </c>
      <c r="D6" s="1">
        <f t="shared" ref="D6:E6" si="0">SUM(D5:D5)</f>
        <v>45000</v>
      </c>
      <c r="E6" s="1">
        <f t="shared" si="0"/>
        <v>45000</v>
      </c>
      <c r="F6" s="1">
        <f>SUM(F5:F5)</f>
        <v>42249</v>
      </c>
      <c r="G6" s="1">
        <f>SUM(G5:G5)</f>
        <v>42249</v>
      </c>
    </row>
  </sheetData>
  <mergeCells count="1">
    <mergeCell ref="A2:G2"/>
  </mergeCells>
  <printOptions horizontalCentered="1"/>
  <pageMargins left="0.39370078740157483" right="0.39370078740157483" top="0.39370078740157483" bottom="0.3937007874015748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tabSelected="1" view="pageBreakPreview" zoomScaleNormal="100" zoomScaleSheetLayoutView="100" workbookViewId="0">
      <selection activeCell="A8" sqref="A8:E8"/>
    </sheetView>
  </sheetViews>
  <sheetFormatPr defaultRowHeight="15" x14ac:dyDescent="0.25"/>
  <cols>
    <col min="1" max="1" width="43.7109375" style="27" customWidth="1"/>
    <col min="2" max="3" width="18" style="28" customWidth="1"/>
    <col min="4" max="5" width="19.140625" style="28" customWidth="1"/>
  </cols>
  <sheetData>
    <row r="1" spans="1:9" x14ac:dyDescent="0.25">
      <c r="E1" s="29" t="s">
        <v>18</v>
      </c>
    </row>
    <row r="2" spans="1:9" x14ac:dyDescent="0.25">
      <c r="A2" s="35" t="s">
        <v>50</v>
      </c>
      <c r="B2" s="35"/>
      <c r="C2" s="35"/>
      <c r="D2" s="35"/>
      <c r="E2" s="35"/>
    </row>
    <row r="3" spans="1:9" x14ac:dyDescent="0.25">
      <c r="E3" s="29" t="s">
        <v>17</v>
      </c>
    </row>
    <row r="4" spans="1:9" ht="26.25" customHeight="1" x14ac:dyDescent="0.25">
      <c r="A4" s="30" t="s">
        <v>2</v>
      </c>
      <c r="B4" s="36" t="s">
        <v>30</v>
      </c>
      <c r="C4" s="36"/>
      <c r="D4" s="36"/>
      <c r="E4" s="36"/>
    </row>
    <row r="5" spans="1:9" ht="35.25" customHeight="1" x14ac:dyDescent="0.25">
      <c r="A5" s="30" t="s">
        <v>1</v>
      </c>
      <c r="B5" s="36" t="s">
        <v>33</v>
      </c>
      <c r="C5" s="36"/>
      <c r="D5" s="36"/>
      <c r="E5" s="36"/>
      <c r="F5">
        <v>42249</v>
      </c>
      <c r="G5">
        <v>42249</v>
      </c>
    </row>
    <row r="6" spans="1:9" ht="26.25" customHeight="1" x14ac:dyDescent="0.25">
      <c r="A6" s="30" t="s">
        <v>4</v>
      </c>
      <c r="B6" s="36" t="s">
        <v>27</v>
      </c>
      <c r="C6" s="36"/>
      <c r="D6" s="36"/>
      <c r="E6" s="36"/>
    </row>
    <row r="7" spans="1:9" ht="52.5" customHeight="1" x14ac:dyDescent="0.25">
      <c r="A7" s="31" t="s">
        <v>29</v>
      </c>
      <c r="B7" s="8" t="s">
        <v>43</v>
      </c>
      <c r="C7" s="8" t="s">
        <v>11</v>
      </c>
      <c r="D7" s="8" t="s">
        <v>39</v>
      </c>
      <c r="E7" s="8" t="s">
        <v>11</v>
      </c>
      <c r="F7" s="2"/>
      <c r="G7" s="2"/>
      <c r="H7" s="2"/>
      <c r="I7" s="2"/>
    </row>
    <row r="8" spans="1:9" ht="98.25" customHeight="1" x14ac:dyDescent="0.25">
      <c r="A8" s="57" t="s">
        <v>35</v>
      </c>
      <c r="B8" s="58">
        <v>45000</v>
      </c>
      <c r="C8" s="58">
        <v>45000</v>
      </c>
      <c r="D8" s="58">
        <v>42249</v>
      </c>
      <c r="E8" s="58">
        <v>42249</v>
      </c>
      <c r="F8" s="2"/>
      <c r="G8" s="2"/>
      <c r="H8" s="2"/>
      <c r="I8" s="2"/>
    </row>
    <row r="9" spans="1:9" ht="34.5" customHeight="1" x14ac:dyDescent="0.25">
      <c r="A9" s="30" t="s">
        <v>5</v>
      </c>
      <c r="B9" s="32">
        <f>B8</f>
        <v>45000</v>
      </c>
      <c r="C9" s="32">
        <f t="shared" ref="C9:E9" si="0">C8</f>
        <v>45000</v>
      </c>
      <c r="D9" s="32">
        <f t="shared" si="0"/>
        <v>42249</v>
      </c>
      <c r="E9" s="32">
        <f t="shared" si="0"/>
        <v>42249</v>
      </c>
      <c r="F9" s="2"/>
      <c r="G9" s="2"/>
      <c r="H9" s="2"/>
      <c r="I9" s="2"/>
    </row>
    <row r="10" spans="1:9" x14ac:dyDescent="0.25">
      <c r="F10" s="2"/>
      <c r="G10" s="2"/>
      <c r="H10" s="2"/>
      <c r="I10" s="2"/>
    </row>
    <row r="11" spans="1:9" x14ac:dyDescent="0.25">
      <c r="F11" s="2"/>
      <c r="G11" s="2"/>
      <c r="H11" s="2"/>
      <c r="I11" s="2"/>
    </row>
  </sheetData>
  <mergeCells count="4">
    <mergeCell ref="A2:E2"/>
    <mergeCell ref="B4:E4"/>
    <mergeCell ref="B5:E5"/>
    <mergeCell ref="B6:E6"/>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view="pageBreakPreview" zoomScaleNormal="100" zoomScaleSheetLayoutView="100" workbookViewId="0">
      <selection activeCell="B8" sqref="B8:E8"/>
    </sheetView>
  </sheetViews>
  <sheetFormatPr defaultRowHeight="15" x14ac:dyDescent="0.25"/>
  <cols>
    <col min="1" max="1" width="29.140625" style="14" customWidth="1"/>
    <col min="2" max="5" width="18.5703125" style="6" customWidth="1"/>
  </cols>
  <sheetData>
    <row r="1" spans="1:7" x14ac:dyDescent="0.25">
      <c r="E1" s="5" t="s">
        <v>19</v>
      </c>
    </row>
    <row r="2" spans="1:7" ht="15" customHeight="1" x14ac:dyDescent="0.25">
      <c r="A2" s="56" t="s">
        <v>49</v>
      </c>
      <c r="B2" s="56"/>
      <c r="C2" s="56"/>
      <c r="D2" s="56"/>
      <c r="E2" s="56"/>
    </row>
    <row r="4" spans="1:7" ht="36" customHeight="1" x14ac:dyDescent="0.25">
      <c r="A4" s="23" t="s">
        <v>2</v>
      </c>
      <c r="B4" s="55" t="s">
        <v>34</v>
      </c>
      <c r="C4" s="55"/>
      <c r="D4" s="55"/>
      <c r="E4" s="55"/>
    </row>
    <row r="5" spans="1:7" ht="45.75" customHeight="1" x14ac:dyDescent="0.25">
      <c r="A5" s="23" t="s">
        <v>12</v>
      </c>
      <c r="B5" s="55" t="s">
        <v>37</v>
      </c>
      <c r="C5" s="55"/>
      <c r="D5" s="55"/>
      <c r="E5" s="55"/>
      <c r="F5">
        <v>42249</v>
      </c>
      <c r="G5">
        <v>42249</v>
      </c>
    </row>
    <row r="6" spans="1:7" ht="22.5" customHeight="1" x14ac:dyDescent="0.25">
      <c r="A6" s="23" t="s">
        <v>6</v>
      </c>
      <c r="B6" s="55" t="s">
        <v>38</v>
      </c>
      <c r="C6" s="55"/>
      <c r="D6" s="55"/>
      <c r="E6" s="55"/>
    </row>
    <row r="7" spans="1:7" ht="32.25" customHeight="1" x14ac:dyDescent="0.25">
      <c r="A7" s="23" t="s">
        <v>7</v>
      </c>
      <c r="B7" s="48" t="s">
        <v>36</v>
      </c>
      <c r="C7" s="48"/>
      <c r="D7" s="48"/>
      <c r="E7" s="48"/>
    </row>
    <row r="8" spans="1:7" ht="316.5" customHeight="1" x14ac:dyDescent="0.25">
      <c r="A8" s="22" t="s">
        <v>20</v>
      </c>
      <c r="B8" s="52" t="s">
        <v>44</v>
      </c>
      <c r="C8" s="53"/>
      <c r="D8" s="53"/>
      <c r="E8" s="54"/>
    </row>
    <row r="9" spans="1:7" ht="177" customHeight="1" x14ac:dyDescent="0.25">
      <c r="A9" s="22" t="s">
        <v>20</v>
      </c>
      <c r="B9" s="52" t="s">
        <v>45</v>
      </c>
      <c r="C9" s="53"/>
      <c r="D9" s="53"/>
      <c r="E9" s="54"/>
    </row>
    <row r="10" spans="1:7" ht="39" customHeight="1" x14ac:dyDescent="0.25">
      <c r="A10" s="41" t="s">
        <v>31</v>
      </c>
      <c r="B10" s="43" t="s">
        <v>22</v>
      </c>
      <c r="C10" s="44"/>
      <c r="D10" s="43" t="s">
        <v>23</v>
      </c>
      <c r="E10" s="45"/>
    </row>
    <row r="11" spans="1:7" ht="126" customHeight="1" x14ac:dyDescent="0.25">
      <c r="A11" s="42"/>
      <c r="B11" s="46" t="s">
        <v>40</v>
      </c>
      <c r="C11" s="39"/>
      <c r="D11" s="47" t="s">
        <v>46</v>
      </c>
      <c r="E11" s="39"/>
    </row>
    <row r="12" spans="1:7" ht="35.25" customHeight="1" x14ac:dyDescent="0.25">
      <c r="A12" s="48" t="s">
        <v>8</v>
      </c>
      <c r="B12" s="49" t="s">
        <v>24</v>
      </c>
      <c r="C12" s="50"/>
      <c r="D12" s="51" t="s">
        <v>22</v>
      </c>
      <c r="E12" s="51" t="s">
        <v>23</v>
      </c>
    </row>
    <row r="13" spans="1:7" ht="42" customHeight="1" x14ac:dyDescent="0.25">
      <c r="A13" s="48"/>
      <c r="B13" s="24" t="s">
        <v>25</v>
      </c>
      <c r="C13" s="25" t="s">
        <v>21</v>
      </c>
      <c r="D13" s="51"/>
      <c r="E13" s="51"/>
      <c r="F13" s="2"/>
      <c r="G13" s="2"/>
    </row>
    <row r="14" spans="1:7" ht="198.75" customHeight="1" x14ac:dyDescent="0.25">
      <c r="A14" s="48"/>
      <c r="B14" s="16" t="s">
        <v>41</v>
      </c>
      <c r="C14" s="17" t="s">
        <v>28</v>
      </c>
      <c r="D14" s="15">
        <v>3</v>
      </c>
      <c r="E14" s="15">
        <v>3</v>
      </c>
      <c r="F14" s="2"/>
      <c r="G14" s="2"/>
    </row>
    <row r="15" spans="1:7" ht="194.25" customHeight="1" x14ac:dyDescent="0.25">
      <c r="A15" s="48"/>
      <c r="B15" s="18" t="s">
        <v>42</v>
      </c>
      <c r="C15" s="17" t="s">
        <v>28</v>
      </c>
      <c r="D15" s="15">
        <v>3</v>
      </c>
      <c r="E15" s="26" t="s">
        <v>47</v>
      </c>
      <c r="F15" s="2"/>
      <c r="G15" s="2"/>
    </row>
    <row r="16" spans="1:7" ht="51.75" customHeight="1" x14ac:dyDescent="0.25">
      <c r="A16" s="19" t="s">
        <v>14</v>
      </c>
      <c r="B16" s="20" t="s">
        <v>13</v>
      </c>
      <c r="C16" s="37" t="s">
        <v>9</v>
      </c>
      <c r="D16" s="38"/>
      <c r="E16" s="33" t="s">
        <v>10</v>
      </c>
      <c r="F16" s="2"/>
      <c r="G16" s="2"/>
    </row>
    <row r="17" spans="1:5" ht="138" customHeight="1" x14ac:dyDescent="0.25">
      <c r="A17" s="21" t="s">
        <v>26</v>
      </c>
      <c r="B17" s="39" t="s">
        <v>48</v>
      </c>
      <c r="C17" s="39"/>
      <c r="D17" s="39"/>
      <c r="E17" s="40"/>
    </row>
  </sheetData>
  <mergeCells count="18">
    <mergeCell ref="B9:E9"/>
    <mergeCell ref="A2:E2"/>
    <mergeCell ref="B4:E4"/>
    <mergeCell ref="B5:E5"/>
    <mergeCell ref="B6:E6"/>
    <mergeCell ref="B7:E7"/>
    <mergeCell ref="B8:E8"/>
    <mergeCell ref="C16:D16"/>
    <mergeCell ref="B17:E17"/>
    <mergeCell ref="A10:A11"/>
    <mergeCell ref="B10:C10"/>
    <mergeCell ref="D10:E10"/>
    <mergeCell ref="B11:C11"/>
    <mergeCell ref="D11:E11"/>
    <mergeCell ref="A12:A15"/>
    <mergeCell ref="B12:C12"/>
    <mergeCell ref="D12:D13"/>
    <mergeCell ref="E12:E13"/>
  </mergeCells>
  <printOptions horizontalCentered="1"/>
  <pageMargins left="0.39370078740157483" right="0.39370078740157483" top="0.39370078740157483" bottom="0.39370078740157483"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პრიორიტეტის ფინ ანგარ ფორმა</vt:lpstr>
      <vt:lpstr>პროგრამის ფინ. ანგარ ფორმა</vt:lpstr>
      <vt:lpstr>07 02 05</vt:lpstr>
      <vt:lpstr>'07 02 05'!Print_Area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2021-02-24T13:14:05Z</dcterms:modified>
</cp:coreProperties>
</file>